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09301  А (ЕАО)\"/>
    </mc:Choice>
  </mc:AlternateContent>
  <bookViews>
    <workbookView xWindow="0" yWindow="0" windowWidth="28800" windowHeight="11700"/>
  </bookViews>
  <sheets>
    <sheet name="Структура НМЦ и форма КП" sheetId="1" r:id="rId1"/>
  </sheets>
  <externalReferences>
    <externalReference r:id="rId2"/>
  </externalReferences>
  <definedNames>
    <definedName name="_xlnm.Print_Area" localSheetId="0">'Структура НМЦ и форма КП'!$A$1:$Q$17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" l="1"/>
  <c r="K9" i="1"/>
  <c r="M9" i="1"/>
  <c r="N9" i="1"/>
  <c r="J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<sst xmlns="http://schemas.openxmlformats.org/spreadsheetml/2006/main" count="32" uniqueCount="25">
  <si>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</si>
  <si>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</si>
  <si>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</si>
  <si>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</si>
  <si>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</si>
  <si>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</si>
  <si>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</si>
  <si>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</si>
  <si>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</si>
  <si>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</si>
  <si>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</si>
  <si>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</si>
  <si>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</si>
  <si>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</si>
  <si>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</si>
  <si>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</si>
  <si>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</si>
  <si>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</si>
  <si>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</si>
  <si>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</si>
  <si>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</si>
  <si>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</si>
  <si>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</si>
  <si>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усл. ед.</t>
  </si>
  <si>
    <t>Оборудование для ЦУС   АО ДРСК ЭС ЕАО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</si>
</sst>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3" fontId="5" fillId="4" borderId="4" xfId="1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8" xfId="0" applyNumberFormat="1" applyFont="1" applyFill="1" applyBorder="1" applyAlignment="1" applyProtection="1">
      <alignment horizontal="center" vertical="center" wrapText="1"/>
      <protection locked="0"/>
    </xf>
    <xf numFmtId="43" fontId="16" fillId="2" borderId="4" xfId="1" applyFont="1" applyFill="1" applyBorder="1" applyAlignment="1">
      <alignment horizontal="center" vertical="center" wrapText="1"/>
    </xf>
    <xf numFmtId="3" fontId="16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9" xfId="0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43" fontId="12" fillId="2" borderId="7" xfId="1" applyFont="1" applyFill="1" applyBorder="1" applyAlignment="1">
      <alignment horizontal="center" vertical="center" wrapText="1"/>
    </xf>
    <xf numFmtId="4" fontId="17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8" xfId="0" applyNumberFormat="1" applyFont="1" applyFill="1" applyBorder="1" applyAlignment="1">
      <alignment horizontal="center" vertical="center" wrapText="1"/>
    </xf>
    <xf numFmtId="4" fontId="12" fillId="2" borderId="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6" fillId="2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4" fillId="3" borderId="1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2" borderId="24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view="pageBreakPreview" zoomScaleNormal="100" zoomScaleSheetLayoutView="100" workbookViewId="0">
      <selection activeCell="AA9" sqref="AA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10.5703125" customWidth="1"/>
    <col min="5" max="5" width="17.140625" customWidth="1"/>
    <col min="6" max="6" width="17.570312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5" t="s">
        <v>16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10</v>
      </c>
      <c r="C3" s="37"/>
      <c r="D3" s="37"/>
      <c r="E3" s="38"/>
      <c r="F3" s="20">
        <v>9563093.3300000001</v>
      </c>
      <c r="G3" s="14" t="s">
        <v>2</v>
      </c>
      <c r="H3" s="1"/>
      <c r="I3" s="36" t="s">
        <v>21</v>
      </c>
      <c r="J3" s="37"/>
      <c r="K3" s="37"/>
      <c r="L3" s="37"/>
      <c r="M3" s="37"/>
      <c r="N3" s="37"/>
      <c r="O3" s="37"/>
      <c r="P3" s="37"/>
      <c r="Q3" s="5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5"/>
      <c r="C4" s="45"/>
      <c r="D4" s="45"/>
      <c r="E4" s="45"/>
      <c r="F4" s="45"/>
      <c r="G4" s="45"/>
      <c r="H4" s="1"/>
      <c r="I4" s="52" t="s">
        <v>17</v>
      </c>
      <c r="J4" s="52"/>
      <c r="K4" s="52"/>
      <c r="L4" s="5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6" t="s">
        <v>11</v>
      </c>
      <c r="C7" s="38"/>
      <c r="D7" s="47"/>
      <c r="E7" s="47"/>
      <c r="F7" s="48"/>
      <c r="G7" s="49"/>
      <c r="H7" s="5"/>
      <c r="I7" s="36" t="s">
        <v>20</v>
      </c>
      <c r="J7" s="37"/>
      <c r="K7" s="37"/>
      <c r="L7" s="37"/>
      <c r="M7" s="37"/>
      <c r="N7" s="37"/>
      <c r="O7" s="37"/>
      <c r="P7" s="37"/>
      <c r="Q7" s="53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thickBot="1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4" customFormat="1" ht="30.75" thickBot="1" x14ac:dyDescent="0.3">
      <c r="A9" s="21"/>
      <c r="B9" s="22">
        <v>1</v>
      </c>
      <c r="C9" s="23" t="s">
        <v>24</v>
      </c>
      <c r="D9" s="24" t="s">
        <v>23</v>
      </c>
      <c r="E9" s="25">
        <v>9563093.3300000001</v>
      </c>
      <c r="F9" s="26">
        <v>1</v>
      </c>
      <c r="G9" s="27">
        <f>E9*F9</f>
        <v>9563093.3300000001</v>
      </c>
      <c r="H9" s="28"/>
      <c r="I9" s="29">
        <f>B9</f>
        <v>1</v>
      </c>
      <c r="J9" s="29" t="str">
        <f>C9</f>
        <v>Оборудование для ЦУС   АО ДРСК ЭС ЕАО</v>
      </c>
      <c r="K9" s="29" t="str">
        <f t="shared" ref="K9:N9" si="0">D9</f>
        <v>усл. ед.</v>
      </c>
      <c r="L9" s="29"/>
      <c r="M9" s="29">
        <f t="shared" si="0"/>
        <v>1</v>
      </c>
      <c r="N9" s="30">
        <f t="shared" si="0"/>
        <v>9563093.3300000001</v>
      </c>
      <c r="O9" s="31">
        <v>0</v>
      </c>
      <c r="P9" s="32">
        <v>1</v>
      </c>
      <c r="Q9" s="33">
        <f>O9*P9</f>
        <v>0</v>
      </c>
      <c r="R9" s="28"/>
      <c r="S9" s="28"/>
      <c r="T9" s="28"/>
      <c r="U9" s="28"/>
      <c r="V9" s="28"/>
      <c r="W9" s="28"/>
      <c r="X9" s="28"/>
      <c r="Y9" s="28"/>
      <c r="Z9" s="28"/>
      <c r="AA9" s="28"/>
    </row>
    <row r="10" spans="1:27" ht="21" customHeight="1" thickBot="1" x14ac:dyDescent="0.3">
      <c r="A10" s="6"/>
      <c r="B10" s="39" t="s">
        <v>5</v>
      </c>
      <c r="C10" s="40"/>
      <c r="D10" s="40"/>
      <c r="E10" s="40"/>
      <c r="F10" s="41"/>
      <c r="G10" s="11">
        <f>SUM(G9:G9)</f>
        <v>9563093.3300000001</v>
      </c>
      <c r="H10" s="1"/>
      <c r="I10" s="39" t="s">
        <v>5</v>
      </c>
      <c r="J10" s="40"/>
      <c r="K10" s="40"/>
      <c r="L10" s="40"/>
      <c r="M10" s="40"/>
      <c r="N10" s="40"/>
      <c r="O10" s="40"/>
      <c r="P10" s="41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0" t="s">
        <v>14</v>
      </c>
      <c r="C11" s="51"/>
      <c r="D11" s="51"/>
      <c r="E11" s="51"/>
      <c r="F11" s="15">
        <v>0.2</v>
      </c>
      <c r="G11" s="12">
        <f>G10*F11</f>
        <v>1912618.6660000002</v>
      </c>
      <c r="H11" s="1"/>
      <c r="I11" s="50" t="s">
        <v>14</v>
      </c>
      <c r="J11" s="51"/>
      <c r="K11" s="51"/>
      <c r="L11" s="51"/>
      <c r="M11" s="51"/>
      <c r="N11" s="51"/>
      <c r="O11" s="51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2" t="s">
        <v>6</v>
      </c>
      <c r="C12" s="43"/>
      <c r="D12" s="43"/>
      <c r="E12" s="43"/>
      <c r="F12" s="44"/>
      <c r="G12" s="13">
        <f>G10+G11</f>
        <v>11475711.995999999</v>
      </c>
      <c r="H12" s="1"/>
      <c r="I12" s="42" t="s">
        <v>6</v>
      </c>
      <c r="J12" s="43"/>
      <c r="K12" s="43"/>
      <c r="L12" s="43"/>
      <c r="M12" s="43"/>
      <c r="N12" s="43"/>
      <c r="O12" s="43"/>
      <c r="P12" s="44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6"/>
      <c r="C13" s="56"/>
      <c r="D13" s="56"/>
      <c r="E13" s="56"/>
      <c r="F13" s="56"/>
      <c r="G13" s="56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6"/>
      <c r="C14" s="56"/>
      <c r="D14" s="56"/>
      <c r="E14" s="56"/>
      <c r="F14" s="56"/>
      <c r="G14" s="56"/>
      <c r="H14" s="3"/>
      <c r="I14" s="3"/>
      <c r="J14" s="57" t="s">
        <v>15</v>
      </c>
      <c r="K14" s="58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5"/>
      <c r="K15" s="55"/>
      <c r="L15" s="16"/>
      <c r="AA15" s="1"/>
    </row>
    <row r="16" spans="1:27" ht="16.5" x14ac:dyDescent="0.25">
      <c r="J16" s="54"/>
      <c r="K16" s="54"/>
      <c r="L16" s="17"/>
    </row>
    <row r="17" spans="10:12" ht="19.5" x14ac:dyDescent="0.25">
      <c r="J17" s="55"/>
      <c r="K17" s="55"/>
      <c r="L17" s="1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scale="31" orientation="portrait" r:id="rId1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 и форма КП</vt:lpstr>
      <vt:lpstr>'Структура НМЦ и форма 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2022-08-29T05:21:40Z</dcterms:modified>
</cp:coreProperties>
</file>